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7" sheetId="1" r:id="rId1"/>
  </sheets>
  <externalReferences>
    <externalReference r:id="rId2"/>
  </externalReferences>
  <definedNames>
    <definedName name="Z_6E36EA37_049E_4FAE_B719_2847CD16F858_.wvu.Cols" localSheetId="0" hidden="1">'Иркутская 7'!#REF!,'Иркутская 7'!#REF!</definedName>
    <definedName name="Z_6E36EA37_049E_4FAE_B719_2847CD16F858_.wvu.Rows" localSheetId="0" hidden="1">'Иркутская 7'!$42:$45</definedName>
    <definedName name="Z_73C0D023_21BD_4441_8EFA_957546C15799_.wvu.Cols" localSheetId="0" hidden="1">'Иркутская 7'!#REF!,'Иркутская 7'!#REF!</definedName>
    <definedName name="Z_73C0D023_21BD_4441_8EFA_957546C15799_.wvu.Rows" localSheetId="0" hidden="1">'Иркутская 7'!$42:$45</definedName>
    <definedName name="_xlnm.Print_Area" localSheetId="0">'Иркутская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<sst xmlns="http://schemas.openxmlformats.org/spreadsheetml/2006/main" count="62" uniqueCount="53">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</sst>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3">
          <cell r="W123">
            <v>16491.917271350667</v>
          </cell>
          <cell r="X123">
            <v>3247.1252969799189</v>
          </cell>
          <cell r="Y123">
            <v>31403.134399999999</v>
          </cell>
          <cell r="AA123">
            <v>0</v>
          </cell>
          <cell r="AB123">
            <v>6798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5768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6308.75</v>
          </cell>
          <cell r="AS123">
            <v>0</v>
          </cell>
          <cell r="AT123">
            <v>0</v>
          </cell>
          <cell r="AY123">
            <v>60472.280603065534</v>
          </cell>
          <cell r="BB123">
            <v>0</v>
          </cell>
          <cell r="BC123">
            <v>0</v>
          </cell>
          <cell r="CN123">
            <v>12334.076109280377</v>
          </cell>
          <cell r="CO123">
            <v>2527.9475815643755</v>
          </cell>
          <cell r="CP123">
            <v>46.442700000000002</v>
          </cell>
          <cell r="DB123">
            <v>0</v>
          </cell>
          <cell r="DG123">
            <v>10534.745995179499</v>
          </cell>
          <cell r="DU123">
            <v>59956.268507234374</v>
          </cell>
          <cell r="DV123">
            <v>12547.081231814704</v>
          </cell>
          <cell r="DW123">
            <v>14417.291099999999</v>
          </cell>
          <cell r="EK123">
            <v>0</v>
          </cell>
          <cell r="EQ123">
            <v>46715.288598993837</v>
          </cell>
          <cell r="FB123">
            <v>69305.334405600966</v>
          </cell>
          <cell r="FC123">
            <v>14169.936601835228</v>
          </cell>
          <cell r="FD123">
            <v>604.6866</v>
          </cell>
          <cell r="FL123">
            <v>0</v>
          </cell>
          <cell r="FS123">
            <v>22205.045779338314</v>
          </cell>
          <cell r="FX123">
            <v>32100.277856551209</v>
          </cell>
          <cell r="FY123">
            <v>6547.361058141074</v>
          </cell>
          <cell r="FZ123">
            <v>0</v>
          </cell>
          <cell r="GG123">
            <v>639.90719999999976</v>
          </cell>
          <cell r="GL123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7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441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1213136.53</v>
      </c>
      <c r="F9" s="16">
        <f t="shared" ref="F9:G9" si="0">SUM(F10:F14)</f>
        <v>1163330.77</v>
      </c>
      <c r="G9" s="16">
        <f t="shared" si="0"/>
        <v>179800.36</v>
      </c>
    </row>
    <row r="10" spans="1:7" ht="13.2" customHeight="1" x14ac:dyDescent="0.3">
      <c r="A10" s="42" t="s">
        <v>9</v>
      </c>
      <c r="B10" s="43"/>
      <c r="C10" s="43"/>
      <c r="D10" s="44"/>
      <c r="E10" s="17">
        <v>531472.93000000005</v>
      </c>
      <c r="F10" s="17">
        <v>494387.08</v>
      </c>
      <c r="G10" s="18">
        <v>103682.91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121642.9</v>
      </c>
      <c r="F12" s="17">
        <v>117469.86</v>
      </c>
      <c r="G12" s="18">
        <v>14865.53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241100.38</v>
      </c>
      <c r="F13" s="17">
        <v>233171.94</v>
      </c>
      <c r="G13" s="18">
        <v>29802.81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318920.32000000001</v>
      </c>
      <c r="F14" s="17">
        <v>318301.89</v>
      </c>
      <c r="G14" s="18">
        <v>31449.11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679949.94</v>
      </c>
      <c r="F15" s="16">
        <f t="shared" ref="F15:G15" si="1">SUM(F16:F19)</f>
        <v>662705.4</v>
      </c>
      <c r="G15" s="16">
        <f t="shared" si="1"/>
        <v>61054.080000000002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671685.62</v>
      </c>
      <c r="F16" s="17">
        <v>651574.30000000005</v>
      </c>
      <c r="G16" s="18">
        <v>61688.53</v>
      </c>
    </row>
    <row r="17" spans="1:10" ht="15.6" x14ac:dyDescent="0.3">
      <c r="A17" s="35" t="s">
        <v>44</v>
      </c>
      <c r="B17" s="35"/>
      <c r="C17" s="35"/>
      <c r="D17" s="35"/>
      <c r="E17" s="17">
        <v>936.82</v>
      </c>
      <c r="F17" s="17">
        <v>907.58</v>
      </c>
      <c r="G17" s="18">
        <v>100.11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7327.5</v>
      </c>
      <c r="F19" s="17">
        <v>10223.52</v>
      </c>
      <c r="G19" s="18">
        <v>-734.56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5125.88</v>
      </c>
      <c r="F21" s="17">
        <v>4969.47</v>
      </c>
      <c r="G21" s="18">
        <v>732.32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-2136247.0713712103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124721.20757139612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нар'!W123</f>
        <v>16491.917271350667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нар'!X123</f>
        <v>3247.1252969799189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нар'!Y123</f>
        <v>31403.134399999999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нар'!AA123+'[1]УК ВР декабрь нар'!AB123+'[1]УК ВР декабрь нар'!AC123+'[1]УК ВР декабрь нар'!AD123+'[1]УК ВР декабрь нар'!AE123+'[1]УК ВР декабрь нар'!AF123+'[1]УК ВР декабрь нар'!AG123+'[1]УК ВР декабрь нар'!AH123+'[1]УК ВР декабрь нар'!AJ123+'[1]УК ВР декабрь нар'!AL123+'[1]УК ВР декабрь нар'!AN123+'[1]УК ВР декабрь нар'!AO123+'[1]УК ВР декабрь нар'!AP123+'[1]УК ВР декабрь нар'!AQ123+'[1]УК ВР декабрь нар'!AR123+'[1]УК ВР декабрь нар'!AT123</f>
        <v>13106.75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нар'!AY123</f>
        <v>60472.280603065534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SUM(F34:F38)+47463.58</f>
        <v>212310.72182406718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нар'!CN123+'[1]УК ВР декабрь нар'!DU123</f>
        <v>72290.344616514747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нар'!CO123+'[1]УК ВР декабрь нар'!DV123</f>
        <v>15075.028813379078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нар'!CP123+'[1]УК ВР декабрь нар'!DW123</f>
        <v>14463.733799999998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нар'!AI123+'[1]УК ВР декабрь нар'!AJ123+'[1]УК ВР декабрь нар'!AS123+'[1]УК ВР декабрь нар'!BC123+'[1]УК ВР декабрь нар'!DB123+'[1]УК ВР декабрь нар'!EK123+'[1]УК ВР декабрь нар'!AM123</f>
        <v>5768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нар'!DG123+'[1]УК ВР декабрь нар'!EQ123</f>
        <v>57250.034594173339</v>
      </c>
      <c r="I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SUM(F40:F48)+67584.57</f>
        <v>223267.66651632922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нар'!FB123+'[1]УК ВР декабрь нар'!FX123</f>
        <v>101405.61226215218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нар'!FC123+'[1]УК ВР декабрь нар'!FY123</f>
        <v>20717.297659976302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нар'!FD123+'[1]УК ВР декабрь нар'!FZ123</f>
        <v>604.6866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нар'!GG123+'[1]УК ВР декабрь нар'!FL123+'[1]УК ВР декабрь нар'!BB123+'[1]УК ВР декабрь нар'!AK123</f>
        <v>639.90719999999976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нар'!FS123+'[1]УК ВР декабрь нар'!GL123</f>
        <v>32315.592794200718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560299.59591179248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103913.66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41350.28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62563.38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664213.25591179251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671685.62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651574.30000000005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-2128774.7072830028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7</vt:lpstr>
      <vt:lpstr>'Иркутская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2018-04-10T13:06:33Z</cp:lastPrinted>
  <dcterms:created xsi:type="dcterms:W3CDTF">2013-05-24T09:13:10Z</dcterms:created>
  <dcterms:modified xsi:type="dcterms:W3CDTF">2019-03-05T06:11:10Z</dcterms:modified>
</cp:coreProperties>
</file>